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-Active Work\1-GCMS Work\Dolce and Gabbana L-Imperatrice Limited\DEMO GCMS\"/>
    </mc:Choice>
  </mc:AlternateContent>
  <xr:revisionPtr revIDLastSave="0" documentId="13_ncr:1_{03539F46-A1BF-4756-9B8C-5CBFF7D9D37F}" xr6:coauthVersionLast="47" xr6:coauthVersionMax="47" xr10:uidLastSave="{00000000-0000-0000-0000-000000000000}"/>
  <bookViews>
    <workbookView xWindow="1950" yWindow="1950" windowWidth="18000" windowHeight="9810" xr2:uid="{00000000-000D-0000-FFFF-FFFF00000000}"/>
  </bookViews>
  <sheets>
    <sheet name="Demo Interpreta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1" l="1"/>
  <c r="D45" i="1" s="1"/>
  <c r="H10" i="1"/>
  <c r="H24" i="1"/>
  <c r="H32" i="1"/>
  <c r="H41" i="1"/>
  <c r="H35" i="1"/>
  <c r="H30" i="1"/>
  <c r="H29" i="1"/>
  <c r="H28" i="1"/>
  <c r="H17" i="1"/>
  <c r="H12" i="1"/>
  <c r="H5" i="1"/>
  <c r="H42" i="1" l="1"/>
</calcChain>
</file>

<file path=xl/sharedStrings.xml><?xml version="1.0" encoding="utf-8"?>
<sst xmlns="http://schemas.openxmlformats.org/spreadsheetml/2006/main" count="173" uniqueCount="164">
  <si>
    <t>Raw Material</t>
  </si>
  <si>
    <t>Score</t>
  </si>
  <si>
    <t>CAS-NO</t>
  </si>
  <si>
    <t>0039647-11-5</t>
  </si>
  <si>
    <t>3XU00180</t>
  </si>
  <si>
    <t>XU</t>
  </si>
  <si>
    <t>Ethylene brassylate</t>
  </si>
  <si>
    <t>0000105-95-3</t>
  </si>
  <si>
    <t>Herbanate:</t>
  </si>
  <si>
    <t>0116126-82-0</t>
  </si>
  <si>
    <t>3WY00244</t>
  </si>
  <si>
    <t>WY</t>
  </si>
  <si>
    <t>iso E Super</t>
  </si>
  <si>
    <t>1010470-69-8</t>
  </si>
  <si>
    <t>3GM00219</t>
  </si>
  <si>
    <t>GM</t>
  </si>
  <si>
    <t>Helional</t>
  </si>
  <si>
    <t>0001205-17-0</t>
  </si>
  <si>
    <t>0ZW00165</t>
  </si>
  <si>
    <t>ZW</t>
  </si>
  <si>
    <t>0000110-98-5</t>
  </si>
  <si>
    <t>3XD17215</t>
  </si>
  <si>
    <t>XD</t>
  </si>
  <si>
    <t>0141773-73-1</t>
  </si>
  <si>
    <t>0ZZ00239</t>
  </si>
  <si>
    <t>ZZ</t>
  </si>
  <si>
    <t>0000110-27-0</t>
  </si>
  <si>
    <t>Isocaryophyllene</t>
  </si>
  <si>
    <t>0000118-65-0</t>
  </si>
  <si>
    <t>Hydroxycitronellal diethyl acetal</t>
  </si>
  <si>
    <t>0007779-94-4</t>
  </si>
  <si>
    <t>4XA13770</t>
  </si>
  <si>
    <t>XA</t>
  </si>
  <si>
    <t>Galaxolide 100%</t>
  </si>
  <si>
    <t>0001222-05-5</t>
  </si>
  <si>
    <t>3MN13569</t>
  </si>
  <si>
    <t>MN</t>
  </si>
  <si>
    <t>Magnolia indene</t>
  </si>
  <si>
    <t>0027606-09-3</t>
  </si>
  <si>
    <t>Toluene</t>
  </si>
  <si>
    <t>0000108-88-3</t>
  </si>
  <si>
    <t>3LN00138</t>
  </si>
  <si>
    <t>LN</t>
  </si>
  <si>
    <t>Cycloverdyl Propionate</t>
  </si>
  <si>
    <t>0017511-60-3</t>
  </si>
  <si>
    <t>Cinoxate</t>
  </si>
  <si>
    <t>0000104-28-9</t>
  </si>
  <si>
    <t>3CR00317</t>
  </si>
  <si>
    <t>CR</t>
  </si>
  <si>
    <t xml:space="preserve">Nerol </t>
  </si>
  <si>
    <t>0000106-25-2</t>
  </si>
  <si>
    <t>1UW00036</t>
  </si>
  <si>
    <t>UW</t>
  </si>
  <si>
    <t>Ambroxan</t>
  </si>
  <si>
    <t>0003738-00-9</t>
  </si>
  <si>
    <t>3MC00233</t>
  </si>
  <si>
    <t>MC</t>
  </si>
  <si>
    <t>HydroxycitronellAL</t>
  </si>
  <si>
    <t>0000107-75-5</t>
  </si>
  <si>
    <t>3RL00118</t>
  </si>
  <si>
    <t>RL</t>
  </si>
  <si>
    <t>Citronellyl Acetate</t>
  </si>
  <si>
    <t>0000150-84-5</t>
  </si>
  <si>
    <t>4DD01639</t>
  </si>
  <si>
    <t>DD</t>
  </si>
  <si>
    <t>gamma-decalactone</t>
  </si>
  <si>
    <t>0000706-14-9</t>
  </si>
  <si>
    <t>Allyl heptanoate</t>
  </si>
  <si>
    <t>0000142-19-8</t>
  </si>
  <si>
    <t>3LR00159</t>
  </si>
  <si>
    <t>LR</t>
  </si>
  <si>
    <t>Dimethyl Phenylethyl Carbinol</t>
  </si>
  <si>
    <t>0000103-05-9</t>
  </si>
  <si>
    <t>3JF00052</t>
  </si>
  <si>
    <t>JF</t>
  </si>
  <si>
    <t>Benzyl Acetate</t>
  </si>
  <si>
    <t>0000140-11-4</t>
  </si>
  <si>
    <t>0033467-74-2</t>
  </si>
  <si>
    <t>3LF00279</t>
  </si>
  <si>
    <t>LF</t>
  </si>
  <si>
    <t>Linalyl Acetate</t>
  </si>
  <si>
    <t>0000115-95-7</t>
  </si>
  <si>
    <t>0067883-79-8</t>
  </si>
  <si>
    <t>3LL00156</t>
  </si>
  <si>
    <t>LL</t>
  </si>
  <si>
    <t>Dimethyl Benzyl Carbinol</t>
  </si>
  <si>
    <t>0000100-86-7</t>
  </si>
  <si>
    <t>0002630-39-9</t>
  </si>
  <si>
    <t xml:space="preserve">Linalool &lt;ethyl-, (Z)-&gt; </t>
  </si>
  <si>
    <t>0054592-32-4</t>
  </si>
  <si>
    <t>0001918-11-2</t>
  </si>
  <si>
    <t>0065418-70-4</t>
  </si>
  <si>
    <t>0025368-56-3</t>
  </si>
  <si>
    <t>0150666-71-0</t>
  </si>
  <si>
    <t>0024608-84-2</t>
  </si>
  <si>
    <t>1000284-45-9</t>
  </si>
  <si>
    <t>2-Methylbenzyl benzoate</t>
  </si>
  <si>
    <t>0080716-36-5</t>
  </si>
  <si>
    <t>1000139-92-9</t>
  </si>
  <si>
    <t>0050763-51-4</t>
  </si>
  <si>
    <t>0002893-05-2</t>
  </si>
  <si>
    <t>MassMW</t>
  </si>
  <si>
    <t>Verdox</t>
  </si>
  <si>
    <t>Veloutone</t>
  </si>
  <si>
    <t>Hedione</t>
  </si>
  <si>
    <t>JJ</t>
  </si>
  <si>
    <t>Beta Damascenone</t>
  </si>
  <si>
    <t>Allyl Cyclohexyl Propionate </t>
  </si>
  <si>
    <t>FG</t>
  </si>
  <si>
    <t>BHT</t>
  </si>
  <si>
    <t>ZU</t>
  </si>
  <si>
    <t>WS</t>
  </si>
  <si>
    <t>ZP</t>
  </si>
  <si>
    <t>3FG00463</t>
  </si>
  <si>
    <t>3JJ00218</t>
  </si>
  <si>
    <t>GN</t>
  </si>
  <si>
    <t>LD</t>
  </si>
  <si>
    <t>3LH00459</t>
  </si>
  <si>
    <t>LH</t>
  </si>
  <si>
    <t>4LL11499</t>
  </si>
  <si>
    <t>Florol</t>
  </si>
  <si>
    <t>3ML00192</t>
  </si>
  <si>
    <t>ML</t>
  </si>
  <si>
    <t>0ZP03359</t>
  </si>
  <si>
    <t>CQ</t>
  </si>
  <si>
    <t>Dihydromyrcenol</t>
  </si>
  <si>
    <t>3CK00150</t>
  </si>
  <si>
    <t>CK</t>
  </si>
  <si>
    <t>IF</t>
  </si>
  <si>
    <t>3JJ00217</t>
  </si>
  <si>
    <t>FH</t>
  </si>
  <si>
    <t>Dimethyl Benzyl Carbinyl butyrate</t>
  </si>
  <si>
    <t>Myrcene</t>
  </si>
  <si>
    <t>cis-3-Hexenyl tiglate</t>
  </si>
  <si>
    <t>alpha-Hexyl Cinnamic Aldehyde (HCA)</t>
  </si>
  <si>
    <t>Dipropylene glycol (mixture of isomers)</t>
  </si>
  <si>
    <t>4JJ10013</t>
  </si>
  <si>
    <t>3CQ00313</t>
  </si>
  <si>
    <t>Helvetolide</t>
  </si>
  <si>
    <t>Area%</t>
  </si>
  <si>
    <t>Prohibited</t>
  </si>
  <si>
    <t>4LD02865</t>
  </si>
  <si>
    <t>UV filter</t>
  </si>
  <si>
    <t>IPM (Isopropyl myristate)</t>
  </si>
  <si>
    <t>PW SKU</t>
  </si>
  <si>
    <t>Report 3-GCMS Analysis Demo Formula - Interpreted Results (Grouped by Odour)</t>
  </si>
  <si>
    <t xml:space="preserve">20 Low Score Quantity Unidentified Peaks </t>
  </si>
  <si>
    <t>Identified Peaks Total</t>
  </si>
  <si>
    <t>Chemical Floral:</t>
  </si>
  <si>
    <t>Odour Profile</t>
  </si>
  <si>
    <t xml:space="preserve">ABC Odour </t>
  </si>
  <si>
    <t>*Note The typical good result is 90-98% but can be much lower on complex or old degraded samples</t>
  </si>
  <si>
    <t xml:space="preserve">Additional Runs and research (at cost) may (or more likely may not) help to identify unidentified peaks </t>
  </si>
  <si>
    <t>** Similar to Hedione HC</t>
  </si>
  <si>
    <t>Paradisione (epi-Hedione - Firmenich captive)**</t>
  </si>
  <si>
    <t>C-Citrus</t>
  </si>
  <si>
    <t>F-Fruit:</t>
  </si>
  <si>
    <t>G-Green:</t>
  </si>
  <si>
    <t>J-Jasmin:</t>
  </si>
  <si>
    <t>L-Light</t>
  </si>
  <si>
    <t>M-Muguet:</t>
  </si>
  <si>
    <t>W-Wood</t>
  </si>
  <si>
    <t>X-Musk</t>
  </si>
  <si>
    <t>Z-Zolvents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</si>
</sst>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9" formatCode="0.000"/>
  </numFmts>
  <fonts count="22">
    <font>
      <sz val="10"/>
      <color theme="1"/>
      <name val="Arial"/>
      <family val="2"/>
      <charset val="22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57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sz val="10"/>
      <color rgb="FFFF000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  <charset val="222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59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3" borderId="0" xfId="0" applyFill="1"/>
    <xf numFmtId="0" fontId="0" fillId="34" borderId="0" xfId="0" applyFill="1" applyAlignment="1">
      <alignment horizontal="center"/>
    </xf>
    <xf numFmtId="0" fontId="0" fillId="34" borderId="0" xfId="0" applyFill="1"/>
    <xf numFmtId="0" fontId="0" fillId="35" borderId="0" xfId="0" applyFill="1" applyAlignment="1">
      <alignment horizontal="center"/>
    </xf>
    <xf numFmtId="0" fontId="0" fillId="35" borderId="0" xfId="0" applyFill="1"/>
    <xf numFmtId="0" fontId="0" fillId="44" borderId="0" xfId="0" applyFill="1"/>
    <xf numFmtId="0" fontId="0" fillId="44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37" borderId="0" xfId="0" applyFill="1" applyAlignment="1">
      <alignment horizontal="center"/>
    </xf>
    <xf numFmtId="0" fontId="0" fillId="37" borderId="0" xfId="0" applyFill="1"/>
    <xf numFmtId="0" fontId="0" fillId="38" borderId="0" xfId="0" applyFill="1" applyAlignment="1">
      <alignment horizontal="center"/>
    </xf>
    <xf numFmtId="0" fontId="0" fillId="38" borderId="0" xfId="0" applyFill="1"/>
    <xf numFmtId="0" fontId="0" fillId="39" borderId="0" xfId="0" applyFill="1" applyAlignment="1">
      <alignment horizontal="center"/>
    </xf>
    <xf numFmtId="0" fontId="0" fillId="39" borderId="0" xfId="0" applyFill="1"/>
    <xf numFmtId="0" fontId="0" fillId="40" borderId="0" xfId="0" applyFill="1" applyAlignment="1">
      <alignment horizontal="center"/>
    </xf>
    <xf numFmtId="0" fontId="0" fillId="40" borderId="0" xfId="0" applyFill="1"/>
    <xf numFmtId="0" fontId="0" fillId="41" borderId="0" xfId="0" applyFill="1" applyAlignment="1">
      <alignment horizontal="center"/>
    </xf>
    <xf numFmtId="0" fontId="0" fillId="41" borderId="0" xfId="0" applyFill="1"/>
    <xf numFmtId="0" fontId="0" fillId="42" borderId="0" xfId="0" applyFill="1" applyAlignment="1">
      <alignment horizontal="center"/>
    </xf>
    <xf numFmtId="0" fontId="0" fillId="42" borderId="0" xfId="0" applyFill="1"/>
    <xf numFmtId="0" fontId="0" fillId="43" borderId="0" xfId="0" applyFill="1" applyAlignment="1">
      <alignment horizontal="center"/>
    </xf>
    <xf numFmtId="0" fontId="0" fillId="43" borderId="0" xfId="0" applyFill="1"/>
    <xf numFmtId="0" fontId="0" fillId="36" borderId="0" xfId="0" applyFill="1" applyAlignment="1">
      <alignment horizontal="center"/>
    </xf>
    <xf numFmtId="0" fontId="0" fillId="36" borderId="0" xfId="0" applyFill="1"/>
    <xf numFmtId="1" fontId="0" fillId="0" borderId="0" xfId="0" applyNumberFormat="1" applyAlignment="1">
      <alignment horizontal="center"/>
    </xf>
    <xf numFmtId="1" fontId="19" fillId="0" borderId="0" xfId="0" applyNumberFormat="1" applyFont="1" applyAlignment="1">
      <alignment horizontal="center"/>
    </xf>
    <xf numFmtId="1" fontId="0" fillId="33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" fontId="0" fillId="35" borderId="0" xfId="0" applyNumberFormat="1" applyFill="1" applyAlignment="1">
      <alignment horizontal="center"/>
    </xf>
    <xf numFmtId="1" fontId="0" fillId="37" borderId="0" xfId="0" applyNumberFormat="1" applyFill="1" applyAlignment="1">
      <alignment horizontal="center"/>
    </xf>
    <xf numFmtId="1" fontId="0" fillId="38" borderId="0" xfId="0" applyNumberFormat="1" applyFill="1" applyAlignment="1">
      <alignment horizontal="center"/>
    </xf>
    <xf numFmtId="1" fontId="0" fillId="44" borderId="0" xfId="0" applyNumberFormat="1" applyFill="1" applyAlignment="1">
      <alignment horizontal="center"/>
    </xf>
    <xf numFmtId="1" fontId="0" fillId="39" borderId="0" xfId="0" applyNumberFormat="1" applyFill="1" applyAlignment="1">
      <alignment horizontal="center"/>
    </xf>
    <xf numFmtId="1" fontId="0" fillId="40" borderId="0" xfId="0" applyNumberFormat="1" applyFill="1" applyAlignment="1">
      <alignment horizontal="center"/>
    </xf>
    <xf numFmtId="1" fontId="0" fillId="41" borderId="0" xfId="0" applyNumberFormat="1" applyFill="1" applyAlignment="1">
      <alignment horizontal="center"/>
    </xf>
    <xf numFmtId="1" fontId="0" fillId="42" borderId="0" xfId="0" applyNumberFormat="1" applyFill="1" applyAlignment="1">
      <alignment horizontal="center"/>
    </xf>
    <xf numFmtId="1" fontId="0" fillId="43" borderId="0" xfId="0" applyNumberFormat="1" applyFill="1" applyAlignment="1">
      <alignment horizontal="center"/>
    </xf>
    <xf numFmtId="1" fontId="0" fillId="36" borderId="0" xfId="0" applyNumberFormat="1" applyFill="1" applyAlignment="1">
      <alignment horizontal="center"/>
    </xf>
    <xf numFmtId="0" fontId="1" fillId="39" borderId="0" xfId="0" applyFont="1" applyFill="1"/>
    <xf numFmtId="0" fontId="20" fillId="0" borderId="0" xfId="0" applyFont="1" applyAlignment="1">
      <alignment horizontal="center"/>
    </xf>
    <xf numFmtId="189" fontId="19" fillId="0" borderId="0" xfId="0" applyNumberFormat="1" applyFont="1" applyAlignment="1">
      <alignment horizontal="center"/>
    </xf>
    <xf numFmtId="189" fontId="0" fillId="33" borderId="0" xfId="0" applyNumberFormat="1" applyFill="1" applyAlignment="1">
      <alignment horizontal="right"/>
    </xf>
    <xf numFmtId="189" fontId="0" fillId="34" borderId="0" xfId="0" applyNumberFormat="1" applyFill="1" applyAlignment="1">
      <alignment horizontal="right"/>
    </xf>
    <xf numFmtId="189" fontId="0" fillId="35" borderId="0" xfId="0" applyNumberFormat="1" applyFill="1" applyAlignment="1">
      <alignment horizontal="right"/>
    </xf>
    <xf numFmtId="189" fontId="0" fillId="37" borderId="0" xfId="0" applyNumberFormat="1" applyFill="1" applyAlignment="1">
      <alignment horizontal="right"/>
    </xf>
    <xf numFmtId="189" fontId="0" fillId="38" borderId="0" xfId="0" applyNumberFormat="1" applyFill="1" applyAlignment="1">
      <alignment horizontal="right"/>
    </xf>
    <xf numFmtId="189" fontId="0" fillId="44" borderId="0" xfId="0" applyNumberFormat="1" applyFill="1" applyAlignment="1">
      <alignment horizontal="right"/>
    </xf>
    <xf numFmtId="189" fontId="0" fillId="39" borderId="0" xfId="0" applyNumberFormat="1" applyFill="1" applyAlignment="1">
      <alignment horizontal="right"/>
    </xf>
    <xf numFmtId="189" fontId="0" fillId="40" borderId="0" xfId="0" applyNumberFormat="1" applyFill="1" applyAlignment="1">
      <alignment horizontal="right"/>
    </xf>
    <xf numFmtId="189" fontId="0" fillId="41" borderId="0" xfId="0" applyNumberFormat="1" applyFill="1" applyAlignment="1">
      <alignment horizontal="right"/>
    </xf>
    <xf numFmtId="189" fontId="0" fillId="42" borderId="0" xfId="0" applyNumberFormat="1" applyFill="1" applyAlignment="1">
      <alignment horizontal="right"/>
    </xf>
    <xf numFmtId="189" fontId="0" fillId="43" borderId="0" xfId="0" applyNumberFormat="1" applyFill="1" applyAlignment="1">
      <alignment horizontal="right"/>
    </xf>
    <xf numFmtId="189" fontId="0" fillId="36" borderId="0" xfId="0" applyNumberFormat="1" applyFill="1" applyAlignment="1">
      <alignment horizontal="right"/>
    </xf>
    <xf numFmtId="189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99"/>
      <color rgb="FFFF66FF"/>
      <color rgb="FFFF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topLeftCell="A27" workbookViewId="0">
      <selection activeCell="I49" sqref="A1:I49"/>
    </sheetView>
  </sheetViews>
  <sheetFormatPr defaultRowHeight="12.75"/>
  <cols>
    <col min="1" max="1" width="10.5703125" style="3" customWidth="1"/>
    <col min="2" max="2" width="10" style="3" customWidth="1"/>
    <col min="3" max="3" width="39.140625" customWidth="1"/>
    <col min="4" max="4" width="8.85546875" style="58"/>
    <col min="5" max="5" width="8" style="29" customWidth="1"/>
    <col min="6" max="6" width="7.85546875" style="3" customWidth="1"/>
    <col min="7" max="7" width="15.42578125" style="3" customWidth="1"/>
    <col min="8" max="8" width="13.7109375" style="3" customWidth="1"/>
  </cols>
  <sheetData>
    <row r="1" spans="1:8" ht="15">
      <c r="A1" s="44" t="s">
        <v>145</v>
      </c>
      <c r="B1" s="44"/>
      <c r="C1" s="44"/>
      <c r="D1" s="44"/>
      <c r="E1" s="44"/>
      <c r="F1" s="44"/>
      <c r="G1" s="44"/>
      <c r="H1" s="44"/>
    </row>
    <row r="2" spans="1:8">
      <c r="A2" s="2" t="s">
        <v>144</v>
      </c>
      <c r="B2" s="2" t="s">
        <v>150</v>
      </c>
      <c r="C2" s="1" t="s">
        <v>0</v>
      </c>
      <c r="D2" s="45" t="s">
        <v>139</v>
      </c>
      <c r="E2" s="30" t="s">
        <v>1</v>
      </c>
      <c r="F2" s="2" t="s">
        <v>101</v>
      </c>
      <c r="G2" s="2" t="s">
        <v>2</v>
      </c>
      <c r="H2" s="2" t="s">
        <v>149</v>
      </c>
    </row>
    <row r="3" spans="1:8">
      <c r="A3" s="4" t="s">
        <v>126</v>
      </c>
      <c r="B3" s="4" t="s">
        <v>127</v>
      </c>
      <c r="C3" s="5" t="s">
        <v>125</v>
      </c>
      <c r="D3" s="46">
        <v>0.152</v>
      </c>
      <c r="E3" s="31">
        <v>83.73</v>
      </c>
      <c r="F3" s="4">
        <v>158.1</v>
      </c>
      <c r="G3" s="4" t="s">
        <v>92</v>
      </c>
      <c r="H3" s="4" t="s">
        <v>155</v>
      </c>
    </row>
    <row r="4" spans="1:8">
      <c r="A4" s="4" t="s">
        <v>137</v>
      </c>
      <c r="B4" s="4" t="s">
        <v>124</v>
      </c>
      <c r="C4" s="5" t="s">
        <v>132</v>
      </c>
      <c r="D4" s="46">
        <v>5.8999999999999997E-2</v>
      </c>
      <c r="E4" s="31">
        <v>43.32</v>
      </c>
      <c r="F4" s="4">
        <v>170.1</v>
      </c>
      <c r="G4" s="4" t="s">
        <v>93</v>
      </c>
      <c r="H4" s="4"/>
    </row>
    <row r="5" spans="1:8">
      <c r="A5" s="4" t="s">
        <v>47</v>
      </c>
      <c r="B5" s="4" t="s">
        <v>48</v>
      </c>
      <c r="C5" s="5" t="s">
        <v>49</v>
      </c>
      <c r="D5" s="46">
        <v>0.12</v>
      </c>
      <c r="E5" s="31">
        <v>83.84</v>
      </c>
      <c r="F5" s="4">
        <v>154.1</v>
      </c>
      <c r="G5" s="4" t="s">
        <v>50</v>
      </c>
      <c r="H5" s="4">
        <f>SUM(D3:D5)</f>
        <v>0.33099999999999996</v>
      </c>
    </row>
    <row r="6" spans="1:8">
      <c r="A6" s="6" t="s">
        <v>63</v>
      </c>
      <c r="B6" s="6" t="s">
        <v>64</v>
      </c>
      <c r="C6" s="7" t="s">
        <v>65</v>
      </c>
      <c r="D6" s="47">
        <v>7.1999999999999995E-2</v>
      </c>
      <c r="E6" s="32">
        <v>81.73</v>
      </c>
      <c r="F6" s="6">
        <v>170.1</v>
      </c>
      <c r="G6" s="6" t="s">
        <v>66</v>
      </c>
      <c r="H6" s="6">
        <v>7.1999999999999995E-2</v>
      </c>
    </row>
    <row r="7" spans="1:8">
      <c r="A7" s="8"/>
      <c r="B7" s="8" t="s">
        <v>108</v>
      </c>
      <c r="C7" s="9" t="s">
        <v>67</v>
      </c>
      <c r="D7" s="48">
        <v>6.7000000000000004E-2</v>
      </c>
      <c r="E7" s="33">
        <v>83.37</v>
      </c>
      <c r="F7" s="8">
        <v>170.1</v>
      </c>
      <c r="G7" s="8" t="s">
        <v>68</v>
      </c>
      <c r="H7" s="8"/>
    </row>
    <row r="8" spans="1:8">
      <c r="A8" s="8" t="s">
        <v>113</v>
      </c>
      <c r="B8" s="8" t="s">
        <v>108</v>
      </c>
      <c r="C8" s="9" t="s">
        <v>102</v>
      </c>
      <c r="D8" s="48">
        <v>2.5000000000000001E-2</v>
      </c>
      <c r="E8" s="33">
        <v>72.599999999999994</v>
      </c>
      <c r="F8" s="8">
        <v>156.1</v>
      </c>
      <c r="G8" s="8" t="s">
        <v>77</v>
      </c>
      <c r="H8" s="8" t="s">
        <v>156</v>
      </c>
    </row>
    <row r="9" spans="1:8">
      <c r="A9" s="8"/>
      <c r="B9" s="8" t="s">
        <v>108</v>
      </c>
      <c r="C9" s="9" t="s">
        <v>107</v>
      </c>
      <c r="D9" s="48">
        <v>4.0000000000000001E-3</v>
      </c>
      <c r="E9" s="33">
        <v>44.9</v>
      </c>
      <c r="F9" s="8">
        <v>110.1</v>
      </c>
      <c r="G9" s="8" t="s">
        <v>99</v>
      </c>
      <c r="H9" s="8"/>
    </row>
    <row r="10" spans="1:8">
      <c r="A10" s="8"/>
      <c r="B10" s="8" t="s">
        <v>130</v>
      </c>
      <c r="C10" s="9" t="s">
        <v>8</v>
      </c>
      <c r="D10" s="48">
        <v>0.56000000000000005</v>
      </c>
      <c r="E10" s="33">
        <v>95.14</v>
      </c>
      <c r="F10" s="8">
        <v>208</v>
      </c>
      <c r="G10" s="8" t="s">
        <v>9</v>
      </c>
      <c r="H10" s="8">
        <f>SUM(D7:D10)</f>
        <v>0.65600000000000003</v>
      </c>
    </row>
    <row r="11" spans="1:8">
      <c r="A11" s="13" t="s">
        <v>14</v>
      </c>
      <c r="B11" s="13" t="s">
        <v>15</v>
      </c>
      <c r="C11" s="14" t="s">
        <v>16</v>
      </c>
      <c r="D11" s="49">
        <v>0.443</v>
      </c>
      <c r="E11" s="34">
        <v>97.01</v>
      </c>
      <c r="F11" s="13">
        <v>192</v>
      </c>
      <c r="G11" s="13" t="s">
        <v>17</v>
      </c>
      <c r="H11" s="13" t="s">
        <v>157</v>
      </c>
    </row>
    <row r="12" spans="1:8">
      <c r="A12" s="13"/>
      <c r="B12" s="13" t="s">
        <v>115</v>
      </c>
      <c r="C12" s="14" t="s">
        <v>133</v>
      </c>
      <c r="D12" s="49">
        <v>1.9E-2</v>
      </c>
      <c r="E12" s="34">
        <v>54.59</v>
      </c>
      <c r="F12" s="13">
        <v>182</v>
      </c>
      <c r="G12" s="13" t="s">
        <v>82</v>
      </c>
      <c r="H12" s="13">
        <f>SUM(D11:D12)</f>
        <v>0.46200000000000002</v>
      </c>
    </row>
    <row r="13" spans="1:8">
      <c r="A13" s="15"/>
      <c r="B13" s="15" t="s">
        <v>128</v>
      </c>
      <c r="C13" s="16" t="s">
        <v>106</v>
      </c>
      <c r="D13" s="50">
        <v>5.0000000000000001E-3</v>
      </c>
      <c r="E13" s="35">
        <v>44.09</v>
      </c>
      <c r="F13" s="15">
        <v>190.1</v>
      </c>
      <c r="G13" s="15" t="s">
        <v>98</v>
      </c>
      <c r="H13" s="15">
        <v>5.0000000000000001E-3</v>
      </c>
    </row>
    <row r="14" spans="1:8">
      <c r="A14" s="11" t="s">
        <v>73</v>
      </c>
      <c r="B14" s="11" t="s">
        <v>74</v>
      </c>
      <c r="C14" s="10" t="s">
        <v>75</v>
      </c>
      <c r="D14" s="51">
        <v>2.5000000000000001E-2</v>
      </c>
      <c r="E14" s="36">
        <v>81.75</v>
      </c>
      <c r="F14" s="11">
        <v>150</v>
      </c>
      <c r="G14" s="11" t="s">
        <v>76</v>
      </c>
      <c r="H14" s="11"/>
    </row>
    <row r="15" spans="1:8">
      <c r="A15" s="11" t="s">
        <v>136</v>
      </c>
      <c r="B15" s="11" t="s">
        <v>105</v>
      </c>
      <c r="C15" s="10" t="s">
        <v>154</v>
      </c>
      <c r="D15" s="51">
        <v>84.808999999999997</v>
      </c>
      <c r="E15" s="36">
        <v>97.09</v>
      </c>
      <c r="F15" s="11">
        <v>226.2</v>
      </c>
      <c r="G15" s="11" t="s">
        <v>3</v>
      </c>
      <c r="H15" s="11"/>
    </row>
    <row r="16" spans="1:8">
      <c r="A16" s="11" t="s">
        <v>114</v>
      </c>
      <c r="B16" s="11" t="s">
        <v>105</v>
      </c>
      <c r="C16" s="10" t="s">
        <v>104</v>
      </c>
      <c r="D16" s="51">
        <v>2.2629999999999999</v>
      </c>
      <c r="E16" s="36">
        <v>98.23</v>
      </c>
      <c r="F16" s="11">
        <v>226.2</v>
      </c>
      <c r="G16" s="11" t="s">
        <v>87</v>
      </c>
      <c r="H16" s="11" t="s">
        <v>158</v>
      </c>
    </row>
    <row r="17" spans="1:8">
      <c r="A17" s="11" t="s">
        <v>129</v>
      </c>
      <c r="B17" s="11" t="s">
        <v>105</v>
      </c>
      <c r="C17" s="10" t="s">
        <v>134</v>
      </c>
      <c r="D17" s="51">
        <v>1.4E-2</v>
      </c>
      <c r="E17" s="36">
        <v>51.74</v>
      </c>
      <c r="F17" s="11">
        <v>205.1</v>
      </c>
      <c r="G17" s="11" t="s">
        <v>95</v>
      </c>
      <c r="H17" s="11">
        <f>SUM(D14:D17)</f>
        <v>87.111000000000004</v>
      </c>
    </row>
    <row r="18" spans="1:8">
      <c r="A18" s="17" t="s">
        <v>141</v>
      </c>
      <c r="B18" s="17" t="s">
        <v>116</v>
      </c>
      <c r="C18" s="18" t="s">
        <v>131</v>
      </c>
      <c r="D18" s="52">
        <v>3.0000000000000001E-3</v>
      </c>
      <c r="E18" s="37">
        <v>42.3</v>
      </c>
      <c r="F18" s="17">
        <v>162.1</v>
      </c>
      <c r="G18" s="17" t="s">
        <v>100</v>
      </c>
      <c r="H18" s="17"/>
    </row>
    <row r="19" spans="1:8">
      <c r="A19" s="17" t="s">
        <v>78</v>
      </c>
      <c r="B19" s="17" t="s">
        <v>79</v>
      </c>
      <c r="C19" s="18" t="s">
        <v>80</v>
      </c>
      <c r="D19" s="52">
        <v>2.1000000000000001E-2</v>
      </c>
      <c r="E19" s="37">
        <v>55.44</v>
      </c>
      <c r="F19" s="17">
        <v>196</v>
      </c>
      <c r="G19" s="17" t="s">
        <v>81</v>
      </c>
      <c r="H19" s="17"/>
    </row>
    <row r="20" spans="1:8">
      <c r="A20" s="17" t="s">
        <v>117</v>
      </c>
      <c r="B20" s="17" t="s">
        <v>118</v>
      </c>
      <c r="C20" s="18" t="s">
        <v>103</v>
      </c>
      <c r="D20" s="52">
        <v>0.03</v>
      </c>
      <c r="E20" s="37">
        <v>62.94</v>
      </c>
      <c r="F20" s="17">
        <v>126.1</v>
      </c>
      <c r="G20" s="17" t="s">
        <v>94</v>
      </c>
      <c r="H20" s="17"/>
    </row>
    <row r="21" spans="1:8">
      <c r="A21" s="17" t="s">
        <v>83</v>
      </c>
      <c r="B21" s="17" t="s">
        <v>84</v>
      </c>
      <c r="C21" s="18" t="s">
        <v>85</v>
      </c>
      <c r="D21" s="52">
        <v>1.2999999999999999E-2</v>
      </c>
      <c r="E21" s="37">
        <v>62.88</v>
      </c>
      <c r="F21" s="17">
        <v>150.1</v>
      </c>
      <c r="G21" s="17" t="s">
        <v>86</v>
      </c>
      <c r="H21" s="17"/>
    </row>
    <row r="22" spans="1:8">
      <c r="A22" s="17" t="s">
        <v>119</v>
      </c>
      <c r="B22" s="17" t="s">
        <v>84</v>
      </c>
      <c r="C22" s="18" t="s">
        <v>88</v>
      </c>
      <c r="D22" s="52">
        <v>0.97</v>
      </c>
      <c r="E22" s="37">
        <v>97.24</v>
      </c>
      <c r="F22" s="17">
        <v>168</v>
      </c>
      <c r="G22" s="17" t="s">
        <v>89</v>
      </c>
      <c r="H22" s="17" t="s">
        <v>159</v>
      </c>
    </row>
    <row r="23" spans="1:8">
      <c r="A23" s="17" t="s">
        <v>41</v>
      </c>
      <c r="B23" s="17" t="s">
        <v>42</v>
      </c>
      <c r="C23" s="18" t="s">
        <v>43</v>
      </c>
      <c r="D23" s="52">
        <v>0.17199999999999999</v>
      </c>
      <c r="E23" s="37">
        <v>63.13</v>
      </c>
      <c r="F23" s="17">
        <v>206</v>
      </c>
      <c r="G23" s="17" t="s">
        <v>44</v>
      </c>
      <c r="H23" s="17" t="s">
        <v>148</v>
      </c>
    </row>
    <row r="24" spans="1:8">
      <c r="A24" s="17" t="s">
        <v>69</v>
      </c>
      <c r="B24" s="17" t="s">
        <v>70</v>
      </c>
      <c r="C24" s="18" t="s">
        <v>71</v>
      </c>
      <c r="D24" s="52">
        <v>3.3000000000000002E-2</v>
      </c>
      <c r="E24" s="37">
        <v>78.22</v>
      </c>
      <c r="F24" s="17">
        <v>164.1</v>
      </c>
      <c r="G24" s="17" t="s">
        <v>72</v>
      </c>
      <c r="H24" s="17">
        <f>SUM(D18:D24)</f>
        <v>1.2419999999999998</v>
      </c>
    </row>
    <row r="25" spans="1:8">
      <c r="A25" s="19" t="s">
        <v>55</v>
      </c>
      <c r="B25" s="19" t="s">
        <v>56</v>
      </c>
      <c r="C25" s="20" t="s">
        <v>29</v>
      </c>
      <c r="D25" s="53">
        <v>0.221</v>
      </c>
      <c r="E25" s="38">
        <v>89.78</v>
      </c>
      <c r="F25" s="19">
        <v>246</v>
      </c>
      <c r="G25" s="19" t="s">
        <v>30</v>
      </c>
      <c r="H25" s="19"/>
    </row>
    <row r="26" spans="1:8">
      <c r="A26" s="19" t="s">
        <v>55</v>
      </c>
      <c r="B26" s="19" t="s">
        <v>56</v>
      </c>
      <c r="C26" s="20" t="s">
        <v>57</v>
      </c>
      <c r="D26" s="53">
        <v>0.111</v>
      </c>
      <c r="E26" s="38">
        <v>84.85</v>
      </c>
      <c r="F26" s="19">
        <v>172</v>
      </c>
      <c r="G26" s="19" t="s">
        <v>58</v>
      </c>
      <c r="H26" s="19"/>
    </row>
    <row r="27" spans="1:8">
      <c r="A27" s="19" t="s">
        <v>121</v>
      </c>
      <c r="B27" s="19" t="s">
        <v>122</v>
      </c>
      <c r="C27" s="20" t="s">
        <v>120</v>
      </c>
      <c r="D27" s="53">
        <v>0.182</v>
      </c>
      <c r="E27" s="38">
        <v>90.17</v>
      </c>
      <c r="F27" s="19">
        <v>172</v>
      </c>
      <c r="G27" s="19" t="s">
        <v>91</v>
      </c>
      <c r="H27" s="19" t="s">
        <v>160</v>
      </c>
    </row>
    <row r="28" spans="1:8">
      <c r="A28" s="19" t="s">
        <v>35</v>
      </c>
      <c r="B28" s="19" t="s">
        <v>36</v>
      </c>
      <c r="C28" s="20" t="s">
        <v>37</v>
      </c>
      <c r="D28" s="53">
        <v>0.17699999999999999</v>
      </c>
      <c r="E28" s="38">
        <v>65.73</v>
      </c>
      <c r="F28" s="19">
        <v>204</v>
      </c>
      <c r="G28" s="19" t="s">
        <v>38</v>
      </c>
      <c r="H28" s="19">
        <f>SUM(D25:D28)</f>
        <v>0.69100000000000006</v>
      </c>
    </row>
    <row r="29" spans="1:8">
      <c r="A29" s="21" t="s">
        <v>59</v>
      </c>
      <c r="B29" s="21" t="s">
        <v>60</v>
      </c>
      <c r="C29" s="22" t="s">
        <v>61</v>
      </c>
      <c r="D29" s="54">
        <v>7.5999999999999998E-2</v>
      </c>
      <c r="E29" s="39">
        <v>81.73</v>
      </c>
      <c r="F29" s="21">
        <v>198.2</v>
      </c>
      <c r="G29" s="21" t="s">
        <v>62</v>
      </c>
      <c r="H29" s="21">
        <f>SUM(D29:D29)</f>
        <v>7.5999999999999998E-2</v>
      </c>
    </row>
    <row r="30" spans="1:8">
      <c r="A30" s="23" t="s">
        <v>51</v>
      </c>
      <c r="B30" s="23" t="s">
        <v>52</v>
      </c>
      <c r="C30" s="24" t="s">
        <v>53</v>
      </c>
      <c r="D30" s="55">
        <v>0.129</v>
      </c>
      <c r="E30" s="40">
        <v>74.08</v>
      </c>
      <c r="F30" s="23">
        <v>236</v>
      </c>
      <c r="G30" s="23" t="s">
        <v>54</v>
      </c>
      <c r="H30" s="23">
        <f>SUM(D30:D30)</f>
        <v>0.129</v>
      </c>
    </row>
    <row r="31" spans="1:8">
      <c r="A31" s="25"/>
      <c r="B31" s="25" t="s">
        <v>111</v>
      </c>
      <c r="C31" s="26" t="s">
        <v>27</v>
      </c>
      <c r="D31" s="56">
        <v>0.32500000000000001</v>
      </c>
      <c r="E31" s="41">
        <v>79</v>
      </c>
      <c r="F31" s="25">
        <v>204.2</v>
      </c>
      <c r="G31" s="25" t="s">
        <v>28</v>
      </c>
      <c r="H31" s="25" t="s">
        <v>161</v>
      </c>
    </row>
    <row r="32" spans="1:8">
      <c r="A32" s="25" t="s">
        <v>10</v>
      </c>
      <c r="B32" s="25" t="s">
        <v>11</v>
      </c>
      <c r="C32" s="26" t="s">
        <v>12</v>
      </c>
      <c r="D32" s="56">
        <v>0.73</v>
      </c>
      <c r="E32" s="41">
        <v>91.02</v>
      </c>
      <c r="F32" s="25">
        <v>234.2</v>
      </c>
      <c r="G32" s="25" t="s">
        <v>13</v>
      </c>
      <c r="H32" s="25">
        <f>SUM(D31:D32)</f>
        <v>1.0549999999999999</v>
      </c>
    </row>
    <row r="33" spans="1:8">
      <c r="A33" s="27" t="s">
        <v>31</v>
      </c>
      <c r="B33" s="27" t="s">
        <v>32</v>
      </c>
      <c r="C33" s="28" t="s">
        <v>33</v>
      </c>
      <c r="D33" s="57">
        <v>0.16</v>
      </c>
      <c r="E33" s="42">
        <v>77.709999999999994</v>
      </c>
      <c r="F33" s="27">
        <v>258</v>
      </c>
      <c r="G33" s="27" t="s">
        <v>34</v>
      </c>
      <c r="H33" s="27" t="s">
        <v>162</v>
      </c>
    </row>
    <row r="34" spans="1:8">
      <c r="A34" s="27" t="s">
        <v>21</v>
      </c>
      <c r="B34" s="27" t="s">
        <v>22</v>
      </c>
      <c r="C34" s="28" t="s">
        <v>138</v>
      </c>
      <c r="D34" s="57">
        <v>0.432</v>
      </c>
      <c r="E34" s="42">
        <v>93.34</v>
      </c>
      <c r="F34" s="27">
        <v>284</v>
      </c>
      <c r="G34" s="27" t="s">
        <v>23</v>
      </c>
      <c r="H34" s="27"/>
    </row>
    <row r="35" spans="1:8">
      <c r="A35" s="27" t="s">
        <v>4</v>
      </c>
      <c r="B35" s="27" t="s">
        <v>5</v>
      </c>
      <c r="C35" s="28" t="s">
        <v>6</v>
      </c>
      <c r="D35" s="57">
        <v>4.3899999999999997</v>
      </c>
      <c r="E35" s="42">
        <v>95.19</v>
      </c>
      <c r="F35" s="27">
        <v>270.2</v>
      </c>
      <c r="G35" s="27" t="s">
        <v>7</v>
      </c>
      <c r="H35" s="27">
        <f>SUM(D33:D35)</f>
        <v>4.9819999999999993</v>
      </c>
    </row>
    <row r="36" spans="1:8">
      <c r="A36" s="17" t="s">
        <v>123</v>
      </c>
      <c r="B36" s="17" t="s">
        <v>112</v>
      </c>
      <c r="C36" s="18" t="s">
        <v>109</v>
      </c>
      <c r="D36" s="52">
        <v>0.35799999999999998</v>
      </c>
      <c r="E36" s="37">
        <v>84.98</v>
      </c>
      <c r="F36" s="17">
        <v>277.2</v>
      </c>
      <c r="G36" s="17" t="s">
        <v>90</v>
      </c>
      <c r="H36" s="17" t="s">
        <v>163</v>
      </c>
    </row>
    <row r="37" spans="1:8">
      <c r="A37" s="17" t="s">
        <v>140</v>
      </c>
      <c r="B37" s="17" t="s">
        <v>110</v>
      </c>
      <c r="C37" s="18" t="s">
        <v>39</v>
      </c>
      <c r="D37" s="52">
        <v>0.14199999999999999</v>
      </c>
      <c r="E37" s="37">
        <v>80.22</v>
      </c>
      <c r="F37" s="17">
        <v>92</v>
      </c>
      <c r="G37" s="17" t="s">
        <v>40</v>
      </c>
      <c r="H37" s="17"/>
    </row>
    <row r="38" spans="1:8">
      <c r="A38" s="17" t="s">
        <v>18</v>
      </c>
      <c r="B38" s="17" t="s">
        <v>19</v>
      </c>
      <c r="C38" s="18" t="s">
        <v>135</v>
      </c>
      <c r="D38" s="52">
        <v>0.95399999999999996</v>
      </c>
      <c r="E38" s="37">
        <v>90</v>
      </c>
      <c r="F38" s="17">
        <v>134.1</v>
      </c>
      <c r="G38" s="17" t="s">
        <v>20</v>
      </c>
      <c r="H38" s="17"/>
    </row>
    <row r="39" spans="1:8">
      <c r="A39" s="17"/>
      <c r="B39" s="17" t="s">
        <v>25</v>
      </c>
      <c r="C39" s="18" t="s">
        <v>96</v>
      </c>
      <c r="D39" s="52">
        <v>6.0000000000000001E-3</v>
      </c>
      <c r="E39" s="37">
        <v>79.739999999999995</v>
      </c>
      <c r="F39" s="17">
        <v>226.1</v>
      </c>
      <c r="G39" s="17" t="s">
        <v>97</v>
      </c>
      <c r="H39" s="17"/>
    </row>
    <row r="40" spans="1:8">
      <c r="A40" s="17" t="s">
        <v>24</v>
      </c>
      <c r="B40" s="17" t="s">
        <v>25</v>
      </c>
      <c r="C40" s="43" t="s">
        <v>143</v>
      </c>
      <c r="D40" s="52">
        <v>0.40400000000000003</v>
      </c>
      <c r="E40" s="37">
        <v>85.97</v>
      </c>
      <c r="F40" s="17">
        <v>270</v>
      </c>
      <c r="G40" s="17" t="s">
        <v>26</v>
      </c>
      <c r="H40" s="17"/>
    </row>
    <row r="41" spans="1:8">
      <c r="A41" s="17" t="s">
        <v>142</v>
      </c>
      <c r="B41" s="17" t="s">
        <v>25</v>
      </c>
      <c r="C41" s="18" t="s">
        <v>45</v>
      </c>
      <c r="D41" s="52">
        <v>0.15</v>
      </c>
      <c r="E41" s="37">
        <v>71.97</v>
      </c>
      <c r="F41" s="17">
        <v>250.1</v>
      </c>
      <c r="G41" s="17" t="s">
        <v>46</v>
      </c>
      <c r="H41" s="17">
        <f>SUM(D36:D41)</f>
        <v>2.0139999999999998</v>
      </c>
    </row>
    <row r="42" spans="1:8">
      <c r="C42" s="12" t="s">
        <v>147</v>
      </c>
      <c r="D42" s="58">
        <f>SUM(D3:D41)</f>
        <v>98.826000000000022</v>
      </c>
      <c r="H42" s="3">
        <f>SUM(H3:H41)</f>
        <v>98.826000000000008</v>
      </c>
    </row>
    <row r="44" spans="1:8">
      <c r="C44" t="s">
        <v>146</v>
      </c>
      <c r="D44" s="58">
        <v>1.1739999999999999</v>
      </c>
    </row>
    <row r="45" spans="1:8">
      <c r="D45" s="58">
        <f>SUM(D42:D44)</f>
        <v>100.00000000000003</v>
      </c>
    </row>
    <row r="47" spans="1:8">
      <c r="C47" t="s">
        <v>151</v>
      </c>
    </row>
    <row r="48" spans="1:8">
      <c r="C48" t="s">
        <v>152</v>
      </c>
    </row>
    <row r="49" spans="3:3">
      <c r="C49" t="s">
        <v>153</v>
      </c>
    </row>
  </sheetData>
  <sortState xmlns:xlrd2="http://schemas.microsoft.com/office/spreadsheetml/2017/richdata2" ref="A3:H41">
    <sortCondition ref="B3:B41"/>
  </sortState>
  <mergeCells count="1">
    <mergeCell ref="A1:H1"/>
  </mergeCells>
  <phoneticPr fontId="2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Demo Interpretation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2026-03-01T10:39:05Z</cp:lastPrinted>
  <dcterms:created xsi:type="dcterms:W3CDTF">2024-03-20T03:50:39Z</dcterms:created>
  <dcterms:modified xsi:type="dcterms:W3CDTF">2026-03-01T10:39:36Z</dcterms:modified>
</cp:coreProperties>
</file>